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CF-7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D19" i="1"/>
  <c r="E19" i="1"/>
  <c r="F19" i="1"/>
  <c r="G19" i="1"/>
  <c r="H19" i="1"/>
  <c r="I19" i="1"/>
  <c r="J19" i="1"/>
  <c r="B19" i="1"/>
  <c r="C15" i="1"/>
  <c r="D15" i="1"/>
  <c r="E15" i="1"/>
  <c r="F15" i="1"/>
  <c r="G15" i="1"/>
  <c r="H15" i="1"/>
  <c r="I15" i="1"/>
  <c r="J15" i="1"/>
  <c r="B15" i="1"/>
</calcChain>
</file>

<file path=xl/sharedStrings.xml><?xml version="1.0" encoding="utf-8"?>
<sst xmlns="http://schemas.openxmlformats.org/spreadsheetml/2006/main" count="50" uniqueCount="23">
  <si>
    <t>Sel#3</t>
    <phoneticPr fontId="1" type="noConversion"/>
  </si>
  <si>
    <t>Sel#1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</si>
  <si>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</si>
  <si>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</si>
  <si>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</si>
  <si>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</si>
  <si>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</si>
  <si>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</si>
  <si>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</si>
  <si>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</si>
  <si>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</si>
  <si>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GC</t>
  </si>
  <si>
    <t>A (1µM)</t>
  </si>
  <si>
    <t>B (5µM)</t>
  </si>
  <si>
    <t>C (10µM)</t>
  </si>
  <si>
    <t>D (50µM)</t>
  </si>
  <si>
    <t>E (100µM)</t>
  </si>
  <si>
    <t>F (250µM)</t>
  </si>
  <si>
    <t>G (500µM)</t>
  </si>
  <si>
    <t>H (10000µM)</t>
  </si>
  <si>
    <t>Sel#2</t>
    <phoneticPr fontId="1" type="noConversion"/>
  </si>
  <si>
    <t>% inhibition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</si>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</sst>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MCF-7 MTT assay Selenite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Sheet1!$A$3</c:f>
              <c:strCache>
                <c:ptCount val="1"/>
                <c:pt idx="0">
                  <c:v>Sel#1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Sheet1!$B$2:$J$2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Sheet1!$B$3:$J$3</c:f>
              <c:numCache>
                <c:formatCode>General</c:formatCode>
                <c:ptCount val="9"/>
                <c:pt idx="0">
                  <c:v>-28.068739770867467</c:v>
                </c:pt>
                <c:pt idx="1">
                  <c:v>0.84560829241679869</c:v>
                </c:pt>
                <c:pt idx="2">
                  <c:v>19.721767594108016</c:v>
                </c:pt>
                <c:pt idx="3">
                  <c:v>-55.237315875613746</c:v>
                </c:pt>
                <c:pt idx="4">
                  <c:v>38.707037643207862</c:v>
                </c:pt>
                <c:pt idx="5">
                  <c:v>61.074740861974909</c:v>
                </c:pt>
                <c:pt idx="6">
                  <c:v>89.225313693398803</c:v>
                </c:pt>
                <c:pt idx="7">
                  <c:v>98.827059465357337</c:v>
                </c:pt>
                <c:pt idx="8">
                  <c:v>99.263502454991823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Sheet1!$A$7</c:f>
              <c:strCache>
                <c:ptCount val="1"/>
                <c:pt idx="0">
                  <c:v>Sel#2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Sheet1!$B$6:$J$6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Sheet1!$B$7:$J$7</c:f>
              <c:numCache>
                <c:formatCode>General</c:formatCode>
                <c:ptCount val="9"/>
                <c:pt idx="0">
                  <c:v>1.5625</c:v>
                </c:pt>
                <c:pt idx="1">
                  <c:v>-35.718201754385973</c:v>
                </c:pt>
                <c:pt idx="2">
                  <c:v>-32.099780701754383</c:v>
                </c:pt>
                <c:pt idx="3">
                  <c:v>-33.963815789473699</c:v>
                </c:pt>
                <c:pt idx="4">
                  <c:v>17.790570175438603</c:v>
                </c:pt>
                <c:pt idx="5">
                  <c:v>64.939692982456137</c:v>
                </c:pt>
                <c:pt idx="6">
                  <c:v>94.873903508771932</c:v>
                </c:pt>
                <c:pt idx="7">
                  <c:v>101.67214912280701</c:v>
                </c:pt>
                <c:pt idx="8">
                  <c:v>103.75548245614036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Sheet1!$A$11</c:f>
              <c:strCache>
                <c:ptCount val="1"/>
                <c:pt idx="0">
                  <c:v>Sel#3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Sheet1!$B$10:$J$10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Sheet1!$B$11:$J$11</c:f>
              <c:numCache>
                <c:formatCode>General</c:formatCode>
                <c:ptCount val="9"/>
                <c:pt idx="0">
                  <c:v>1.1278195488721678</c:v>
                </c:pt>
                <c:pt idx="1">
                  <c:v>-12.355889724310771</c:v>
                </c:pt>
                <c:pt idx="2">
                  <c:v>-4.2355889724310885</c:v>
                </c:pt>
                <c:pt idx="3">
                  <c:v>-13.759398496240607</c:v>
                </c:pt>
                <c:pt idx="4">
                  <c:v>18.721804511278208</c:v>
                </c:pt>
                <c:pt idx="5">
                  <c:v>52.205513784461161</c:v>
                </c:pt>
                <c:pt idx="6">
                  <c:v>93.508771929824562</c:v>
                </c:pt>
                <c:pt idx="7">
                  <c:v>92.606516290726816</c:v>
                </c:pt>
                <c:pt idx="8">
                  <c:v>96.516290726817047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848072"/>
        <c:axId val="306847288"/>
      </c:lineChart>
      <c:catAx>
        <c:axId val="306848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6847288"/>
        <c:crosses val="autoZero"/>
        <c:auto val="1"/>
        <c:lblAlgn val="ctr"/>
        <c:lblOffset val="100"/>
        <c:noMultiLvlLbl val="0"/>
      </c:catAx>
      <c:valAx>
        <c:axId val="306847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</a:t>
                </a:r>
                <a:r>
                  <a:rPr lang="en-NZ" altLang="zh-TW" baseline="0"/>
                  <a:t> I</a:t>
                </a:r>
                <a:r>
                  <a:rPr lang="en-NZ" altLang="zh-TW"/>
                  <a:t>nhibition</a:t>
                </a:r>
              </a:p>
            </c:rich>
          </c:tx>
          <c:layout>
            <c:manualLayout>
              <c:xMode val="edge"/>
              <c:yMode val="edge"/>
              <c:x val="2.5191179516765735E-2"/>
              <c:y val="0.39493686242799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6848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800" b="0" i="0" baseline="0">
                <a:effectLst/>
              </a:rPr>
              <a:t>MCF-7 MTT assay Selenite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Sheet1!$A$15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Sheet1!$B$19:$J$19</c:f>
                <c:numCache>
                  <c:formatCode>General</c:formatCode>
                  <c:ptCount val="9"/>
                  <c:pt idx="0">
                    <c:v>9.8054361157594219</c:v>
                  </c:pt>
                  <c:pt idx="1">
                    <c:v>10.690050874047257</c:v>
                  </c:pt>
                  <c:pt idx="2">
                    <c:v>14.973756639469794</c:v>
                  </c:pt>
                  <c:pt idx="3">
                    <c:v>11.974969065615815</c:v>
                  </c:pt>
                  <c:pt idx="4">
                    <c:v>6.8222485379987798</c:v>
                  </c:pt>
                  <c:pt idx="5">
                    <c:v>3.7694706649664238</c:v>
                  </c:pt>
                  <c:pt idx="6">
                    <c:v>1.7016032569540613</c:v>
                  </c:pt>
                  <c:pt idx="7">
                    <c:v>2.6768077089496392</c:v>
                  </c:pt>
                  <c:pt idx="8">
                    <c:v>2.1099098651633126</c:v>
                  </c:pt>
                </c:numCache>
              </c:numRef>
            </c:plus>
            <c:minus>
              <c:numRef>
                <c:f>Sheet1!$B$19:$J$19</c:f>
                <c:numCache>
                  <c:formatCode>General</c:formatCode>
                  <c:ptCount val="9"/>
                  <c:pt idx="0">
                    <c:v>9.8054361157594219</c:v>
                  </c:pt>
                  <c:pt idx="1">
                    <c:v>10.690050874047257</c:v>
                  </c:pt>
                  <c:pt idx="2">
                    <c:v>14.973756639469794</c:v>
                  </c:pt>
                  <c:pt idx="3">
                    <c:v>11.974969065615815</c:v>
                  </c:pt>
                  <c:pt idx="4">
                    <c:v>6.8222485379987798</c:v>
                  </c:pt>
                  <c:pt idx="5">
                    <c:v>3.7694706649664238</c:v>
                  </c:pt>
                  <c:pt idx="6">
                    <c:v>1.7016032569540613</c:v>
                  </c:pt>
                  <c:pt idx="7">
                    <c:v>2.6768077089496392</c:v>
                  </c:pt>
                  <c:pt idx="8">
                    <c:v>2.1099098651633126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Sheet1!$B$14:$J$14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Sheet1!$B$15:$J$15</c:f>
              <c:numCache>
                <c:formatCode>General</c:formatCode>
                <c:ptCount val="9"/>
                <c:pt idx="0">
                  <c:v>-8.4594734073317657</c:v>
                </c:pt>
                <c:pt idx="1">
                  <c:v>-15.742827728759982</c:v>
                </c:pt>
                <c:pt idx="2">
                  <c:v>-5.5378673600258184</c:v>
                </c:pt>
                <c:pt idx="3">
                  <c:v>-34.320176720442682</c:v>
                </c:pt>
                <c:pt idx="4">
                  <c:v>25.073137443308223</c:v>
                </c:pt>
                <c:pt idx="5">
                  <c:v>59.406649209630736</c:v>
                </c:pt>
                <c:pt idx="6">
                  <c:v>92.535996377331756</c:v>
                </c:pt>
                <c:pt idx="7">
                  <c:v>97.701908292963722</c:v>
                </c:pt>
                <c:pt idx="8">
                  <c:v>99.845091879316399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850424"/>
        <c:axId val="306851208"/>
      </c:lineChart>
      <c:catAx>
        <c:axId val="306850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6851208"/>
        <c:crosses val="autoZero"/>
        <c:auto val="1"/>
        <c:lblAlgn val="ctr"/>
        <c:lblOffset val="100"/>
        <c:noMultiLvlLbl val="0"/>
      </c:catAx>
      <c:valAx>
        <c:axId val="306851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6850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38101</xdr:colOff>
      <xdr:row>1</xdr:row>
      <xdr:rowOff>71435</xdr:rowOff>
    </xdr:from>
    <xdr:to>
      <xdr:col>22</xdr:col>
      <xdr:colOff>228601</xdr:colOff>
      <xdr:row>18</xdr:row>
      <xdr:rowOff>19049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</xdr:colOff>
      <xdr:row>19</xdr:row>
      <xdr:rowOff>14286</xdr:rowOff>
    </xdr:from>
    <xdr:to>
      <xdr:col>21</xdr:col>
      <xdr:colOff>381000</xdr:colOff>
      <xdr:row>34</xdr:row>
      <xdr:rowOff>142874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topLeftCell="B1" workbookViewId="0">
      <selection activeCell="L3" sqref="L3"/>
    </sheetView>
  </sheetViews>
  <sheetFormatPr defaultRowHeight="15.75" x14ac:dyDescent="0.25"/>
  <cols>
    <col min="1" max="1" width="11.42578125" customWidth="1"/>
  </cols>
  <sheetData>
    <row r="2" spans="1:10" x14ac:dyDescent="0.25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1</v>
      </c>
      <c r="B3">
        <v>-28.068739770867467</v>
      </c>
      <c r="C3">
        <v>0.84560829241679869</v>
      </c>
      <c r="D3">
        <v>19.721767594108016</v>
      </c>
      <c r="E3">
        <v>-55.237315875613746</v>
      </c>
      <c r="F3">
        <v>38.707037643207862</v>
      </c>
      <c r="G3">
        <v>61.074740861974909</v>
      </c>
      <c r="H3">
        <v>89.225313693398803</v>
      </c>
      <c r="I3">
        <v>98.827059465357337</v>
      </c>
      <c r="J3">
        <v>99.263502454991823</v>
      </c>
    </row>
    <row r="6" spans="1:10" x14ac:dyDescent="0.25">
      <c r="B6" t="s">
        <v>11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</row>
    <row r="7" spans="1:10" x14ac:dyDescent="0.25">
      <c r="A7" t="s">
        <v>20</v>
      </c>
      <c r="B7">
        <v>1.5625</v>
      </c>
      <c r="C7">
        <v>-35.718201754385973</v>
      </c>
      <c r="D7">
        <v>-32.099780701754383</v>
      </c>
      <c r="E7">
        <v>-33.963815789473699</v>
      </c>
      <c r="F7">
        <v>17.790570175438603</v>
      </c>
      <c r="G7">
        <v>64.939692982456137</v>
      </c>
      <c r="H7">
        <v>94.873903508771932</v>
      </c>
      <c r="I7">
        <v>101.67214912280701</v>
      </c>
      <c r="J7">
        <v>103.75548245614036</v>
      </c>
    </row>
    <row r="10" spans="1:10" x14ac:dyDescent="0.25">
      <c r="B10" t="s">
        <v>11</v>
      </c>
      <c r="C10" t="s">
        <v>12</v>
      </c>
      <c r="D10" t="s">
        <v>13</v>
      </c>
      <c r="E10" t="s">
        <v>14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</row>
    <row r="11" spans="1:10" x14ac:dyDescent="0.25">
      <c r="A11" t="s">
        <v>0</v>
      </c>
      <c r="B11">
        <v>1.1278195488721678</v>
      </c>
      <c r="C11">
        <v>-12.355889724310771</v>
      </c>
      <c r="D11">
        <v>-4.2355889724310885</v>
      </c>
      <c r="E11">
        <v>-13.759398496240607</v>
      </c>
      <c r="F11">
        <v>18.721804511278208</v>
      </c>
      <c r="G11">
        <v>52.205513784461161</v>
      </c>
      <c r="H11">
        <v>93.508771929824562</v>
      </c>
      <c r="I11">
        <v>92.606516290726816</v>
      </c>
      <c r="J11">
        <v>96.516290726817047</v>
      </c>
    </row>
    <row r="14" spans="1:10" x14ac:dyDescent="0.25">
      <c r="B14" t="s">
        <v>11</v>
      </c>
      <c r="C14" t="s">
        <v>12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 t="s">
        <v>18</v>
      </c>
      <c r="J14" t="s">
        <v>19</v>
      </c>
    </row>
    <row r="15" spans="1:10" x14ac:dyDescent="0.25">
      <c r="A15" t="s">
        <v>21</v>
      </c>
      <c r="B15">
        <f xml:space="preserve"> AVERAGE(B3,B7,B11)</f>
        <v>-8.4594734073317657</v>
      </c>
      <c r="C15">
        <f xml:space="preserve"> AVERAGE(C3,C7,C11)</f>
        <v>-15.742827728759982</v>
      </c>
      <c r="D15">
        <f t="shared" ref="D15:J15" si="0" xml:space="preserve"> AVERAGE(D3,D7,D11)</f>
        <v>-5.5378673600258184</v>
      </c>
      <c r="E15">
        <f t="shared" si="0"/>
        <v>-34.320176720442682</v>
      </c>
      <c r="F15">
        <f t="shared" si="0"/>
        <v>25.073137443308223</v>
      </c>
      <c r="G15">
        <f t="shared" si="0"/>
        <v>59.406649209630736</v>
      </c>
      <c r="H15">
        <f t="shared" si="0"/>
        <v>92.535996377331756</v>
      </c>
      <c r="I15">
        <f t="shared" si="0"/>
        <v>97.701908292963722</v>
      </c>
      <c r="J15">
        <f t="shared" si="0"/>
        <v>99.845091879316399</v>
      </c>
    </row>
    <row r="18" spans="1:10" x14ac:dyDescent="0.25">
      <c r="A18" t="s">
        <v>22</v>
      </c>
      <c r="B18" t="s">
        <v>2</v>
      </c>
      <c r="C18" t="s">
        <v>3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</row>
    <row r="19" spans="1:10" x14ac:dyDescent="0.25">
      <c r="B19">
        <f>STDEV(B3,B7,B11)/SQRT(3)</f>
        <v>9.8054361157594219</v>
      </c>
      <c r="C19">
        <f>STDEV(C3,C7,C11)/SQRT(3)</f>
        <v>10.690050874047257</v>
      </c>
      <c r="D19">
        <f t="shared" ref="D19:J19" si="1">STDEV(D3,D7,D11)/SQRT(3)</f>
        <v>14.973756639469794</v>
      </c>
      <c r="E19">
        <f t="shared" si="1"/>
        <v>11.974969065615815</v>
      </c>
      <c r="F19">
        <f t="shared" si="1"/>
        <v>6.8222485379987798</v>
      </c>
      <c r="G19">
        <f t="shared" si="1"/>
        <v>3.7694706649664238</v>
      </c>
      <c r="H19">
        <f t="shared" si="1"/>
        <v>1.7016032569540613</v>
      </c>
      <c r="I19">
        <f t="shared" si="1"/>
        <v>2.6768077089496392</v>
      </c>
      <c r="J19">
        <f t="shared" si="1"/>
        <v>2.1099098651633126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2015-05-22T10:19:29Z</dcterms:created>
  <dcterms:modified xsi:type="dcterms:W3CDTF">2015-08-06T22:49:07Z</dcterms:modified>
</cp:coreProperties>
</file>